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A@H 2022-23 Discipline Plans\"/>
    </mc:Choice>
  </mc:AlternateContent>
  <xr:revisionPtr revIDLastSave="0" documentId="8_{8104F77D-0AD0-46C1-9D6F-5B71AD57AE95}" xr6:coauthVersionLast="47" xr6:coauthVersionMax="47" xr10:uidLastSave="{00000000-0000-0000-0000-000000000000}"/>
  <bookViews>
    <workbookView xWindow="2985" yWindow="2985" windowWidth="21600" windowHeight="11370" activeTab="1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22'!$A$1:$N$40</definedName>
    <definedName name="_xlnm.Print_Area" localSheetId="2">'Spring 23'!$A$1:$M$39</definedName>
    <definedName name="_xlnm.Print_Area" localSheetId="0">'Summer 22'!$A$1:$O$31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F7" i="3" l="1"/>
  <c r="G7" i="2"/>
  <c r="G30" i="2" l="1"/>
  <c r="K30" i="2" s="1"/>
  <c r="G31" i="2"/>
  <c r="K31" i="2" s="1"/>
  <c r="G32" i="2"/>
  <c r="K32" i="2" s="1"/>
  <c r="G33" i="2"/>
  <c r="K33" i="2" s="1"/>
  <c r="G34" i="2"/>
  <c r="K34" i="2" s="1"/>
  <c r="M34" i="2" l="1"/>
  <c r="L34" i="2"/>
  <c r="M31" i="2"/>
  <c r="L31" i="2"/>
  <c r="M33" i="2"/>
  <c r="L33" i="2"/>
  <c r="L32" i="2"/>
  <c r="M32" i="2"/>
  <c r="L30" i="2"/>
  <c r="M30" i="2"/>
  <c r="F26" i="3"/>
  <c r="J26" i="3" s="1"/>
  <c r="F27" i="3"/>
  <c r="J27" i="3" s="1"/>
  <c r="F28" i="3"/>
  <c r="J28" i="3" s="1"/>
  <c r="G27" i="2"/>
  <c r="K27" i="2" s="1"/>
  <c r="G28" i="2"/>
  <c r="K28" i="2" s="1"/>
  <c r="G29" i="2"/>
  <c r="K29" i="2" s="1"/>
  <c r="L29" i="2" l="1"/>
  <c r="M29" i="2"/>
  <c r="K26" i="3"/>
  <c r="L26" i="3"/>
  <c r="L27" i="2"/>
  <c r="M27" i="2"/>
  <c r="L28" i="3"/>
  <c r="K28" i="3"/>
  <c r="K27" i="3"/>
  <c r="L27" i="3"/>
  <c r="M28" i="2"/>
  <c r="L28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35" i="2"/>
  <c r="K35" i="2" s="1"/>
  <c r="G36" i="2"/>
  <c r="K36" i="2" s="1"/>
  <c r="G37" i="2"/>
  <c r="K37" i="2" s="1"/>
  <c r="G38" i="2"/>
  <c r="K38" i="2" s="1"/>
  <c r="G39" i="2"/>
  <c r="K39" i="2" s="1"/>
  <c r="G40" i="2"/>
  <c r="K40" i="2" s="1"/>
  <c r="F34" i="3"/>
  <c r="J34" i="3" s="1"/>
  <c r="L19" i="2" l="1"/>
  <c r="M19" i="2"/>
  <c r="L20" i="2"/>
  <c r="M20" i="2"/>
  <c r="L18" i="2"/>
  <c r="M18" i="2"/>
  <c r="L38" i="2"/>
  <c r="M38" i="2"/>
  <c r="L26" i="2"/>
  <c r="M26" i="2"/>
  <c r="L39" i="2"/>
  <c r="M39" i="2"/>
  <c r="L14" i="2"/>
  <c r="M14" i="2"/>
  <c r="L11" i="2"/>
  <c r="M11" i="2"/>
  <c r="M17" i="2"/>
  <c r="L17" i="2"/>
  <c r="M37" i="2"/>
  <c r="L37" i="2"/>
  <c r="L10" i="2"/>
  <c r="M10" i="2"/>
  <c r="K34" i="3"/>
  <c r="L34" i="3"/>
  <c r="M16" i="2"/>
  <c r="L16" i="2"/>
  <c r="L36" i="2"/>
  <c r="M36" i="2"/>
  <c r="L13" i="2"/>
  <c r="M13" i="2"/>
  <c r="M25" i="2"/>
  <c r="L25" i="2"/>
  <c r="M9" i="2"/>
  <c r="L9" i="2"/>
  <c r="M40" i="2"/>
  <c r="L40" i="2"/>
  <c r="L15" i="2"/>
  <c r="M15" i="2"/>
  <c r="L35" i="2"/>
  <c r="M35" i="2"/>
  <c r="M12" i="2"/>
  <c r="L12" i="2"/>
  <c r="L24" i="2"/>
  <c r="M24" i="2"/>
  <c r="L23" i="2"/>
  <c r="M23" i="2"/>
  <c r="M22" i="2"/>
  <c r="L22" i="2"/>
  <c r="M8" i="2"/>
  <c r="L8" i="2"/>
  <c r="L21" i="2"/>
  <c r="M21" i="2"/>
  <c r="F37" i="3"/>
  <c r="J37" i="3" s="1"/>
  <c r="F36" i="3"/>
  <c r="J36" i="3" s="1"/>
  <c r="F35" i="3"/>
  <c r="J35" i="3" s="1"/>
  <c r="F33" i="3"/>
  <c r="J33" i="3" s="1"/>
  <c r="F32" i="3"/>
  <c r="J32" i="3" s="1"/>
  <c r="F31" i="3"/>
  <c r="J31" i="3" s="1"/>
  <c r="F30" i="3"/>
  <c r="J30" i="3" s="1"/>
  <c r="F29" i="3"/>
  <c r="J29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J9" i="3"/>
  <c r="J8" i="3"/>
  <c r="K14" i="3" l="1"/>
  <c r="L14" i="3"/>
  <c r="K13" i="3"/>
  <c r="L13" i="3"/>
  <c r="K15" i="3"/>
  <c r="L15" i="3"/>
  <c r="K36" i="3"/>
  <c r="L36" i="3"/>
  <c r="K31" i="3"/>
  <c r="L31" i="3"/>
  <c r="K18" i="3"/>
  <c r="L18" i="3"/>
  <c r="K12" i="3"/>
  <c r="L12" i="3"/>
  <c r="K33" i="3"/>
  <c r="L33" i="3"/>
  <c r="K30" i="3"/>
  <c r="L30" i="3"/>
  <c r="K17" i="3"/>
  <c r="L17" i="3"/>
  <c r="K32" i="3"/>
  <c r="L32" i="3"/>
  <c r="K35" i="3"/>
  <c r="L35" i="3"/>
  <c r="K8" i="3"/>
  <c r="L8" i="3"/>
  <c r="K37" i="3"/>
  <c r="L37" i="3"/>
  <c r="K23" i="3"/>
  <c r="L23" i="3"/>
  <c r="K11" i="3"/>
  <c r="L11" i="3"/>
  <c r="L16" i="3"/>
  <c r="K16" i="3"/>
  <c r="K20" i="3"/>
  <c r="L20" i="3"/>
  <c r="K24" i="3"/>
  <c r="L24" i="3"/>
  <c r="K19" i="3"/>
  <c r="L19" i="3"/>
  <c r="L22" i="3"/>
  <c r="K22" i="3"/>
  <c r="K9" i="3"/>
  <c r="L9" i="3"/>
  <c r="K21" i="3"/>
  <c r="L21" i="3"/>
  <c r="K25" i="3"/>
  <c r="L25" i="3"/>
  <c r="L10" i="3"/>
  <c r="K10" i="3"/>
  <c r="K29" i="3"/>
  <c r="L29" i="3"/>
  <c r="F38" i="3"/>
  <c r="J38" i="3" s="1"/>
  <c r="F39" i="3"/>
  <c r="J39" i="3" s="1"/>
  <c r="I7" i="3"/>
  <c r="J7" i="3"/>
  <c r="J7" i="2"/>
  <c r="K7" i="2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H9" i="1"/>
  <c r="L9" i="1" s="1"/>
  <c r="H8" i="1"/>
  <c r="L8" i="1" s="1"/>
  <c r="L7" i="1"/>
  <c r="M12" i="1" l="1"/>
  <c r="N12" i="1"/>
  <c r="M13" i="1"/>
  <c r="N13" i="1"/>
  <c r="N11" i="1"/>
  <c r="M11" i="1"/>
  <c r="M16" i="1"/>
  <c r="N16" i="1"/>
  <c r="M18" i="1"/>
  <c r="N18" i="1"/>
  <c r="M15" i="1"/>
  <c r="N15" i="1"/>
  <c r="M20" i="1"/>
  <c r="N20" i="1"/>
  <c r="M10" i="1"/>
  <c r="N10" i="1"/>
  <c r="M21" i="1"/>
  <c r="N21" i="1"/>
  <c r="K38" i="3"/>
  <c r="L38" i="3"/>
  <c r="M14" i="1"/>
  <c r="N14" i="1"/>
  <c r="M19" i="1"/>
  <c r="N19" i="1"/>
  <c r="M8" i="1"/>
  <c r="N8" i="1"/>
  <c r="K39" i="3"/>
  <c r="L39" i="3"/>
  <c r="M17" i="1"/>
  <c r="N17" i="1"/>
  <c r="M7" i="1"/>
  <c r="N7" i="1"/>
  <c r="M9" i="1"/>
  <c r="N9" i="1"/>
  <c r="M7" i="2"/>
  <c r="L2" i="1"/>
  <c r="K2" i="1"/>
  <c r="I2" i="3"/>
  <c r="K2" i="2"/>
  <c r="J2" i="3"/>
  <c r="J2" i="2"/>
  <c r="L7" i="3"/>
  <c r="K7" i="3"/>
  <c r="L7" i="2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<sst xmlns="http://schemas.openxmlformats.org/spreadsheetml/2006/main" count="169" uniqueCount="74">
  <si>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</si>
  <si>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</si>
  <si>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</si>
  <si>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</si>
  <si>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</si>
  <si>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</si>
  <si>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</si>
  <si>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</si>
  <si>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</si>
  <si>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</si>
  <si>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</si>
  <si>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</si>
  <si>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</si>
  <si>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</si>
  <si>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</si>
  <si>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</si>
  <si>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</si>
  <si>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</si>
  <si>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</si>
  <si>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</si>
  <si>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</si>
  <si>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</si>
  <si>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</si>
  <si>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</si>
  <si>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</si>
  <si>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</si>
  <si>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</si>
  <si>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</si>
  <si>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</si>
  <si>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</si>
  <si>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</si>
  <si>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</si>
  <si>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</si>
  <si>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</si>
  <si>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</si>
  <si>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</si>
  <si>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</si>
  <si>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</si>
  <si>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</si>
  <si>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</si>
  <si>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</si>
  <si>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</si>
  <si>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</si>
  <si>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</si>
  <si>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</si>
  <si>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</si>
  <si>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</si>
  <si>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</si>
  <si>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</si>
  <si>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</si>
  <si>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</si>
  <si>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</si>
  <si>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</si>
  <si>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</si>
  <si>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</si>
  <si>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</si>
  <si>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</si>
  <si>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</si>
  <si>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</si>
  <si>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</si>
  <si>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</si>
  <si>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</si>
  <si>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</si>
  <si>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PHTO</t>
  </si>
  <si>
    <t>51A</t>
  </si>
  <si>
    <t>64A</t>
  </si>
  <si>
    <t>58/69</t>
  </si>
  <si>
    <t>1st 5 weeks-- 5/31-6/30</t>
  </si>
  <si>
    <t>70/GDDM 70</t>
  </si>
  <si>
    <t>PHTO72/JAMS 12</t>
  </si>
  <si>
    <t>Summer 22</t>
  </si>
  <si>
    <t>N</t>
  </si>
  <si>
    <t>Y</t>
  </si>
  <si>
    <t>Spring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</si>
</sst>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2" fontId="7" fillId="0" borderId="1" xfId="1" applyNumberFormat="1" applyFont="1" applyBorder="1" applyAlignment="1">
      <alignment horizontal="right"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8"/>
  <sheetViews>
    <sheetView zoomScale="90" zoomScaleNormal="90" workbookViewId="0">
      <pane ySplit="6" topLeftCell="A7" activePane="bottomLeft" state="frozen"/>
      <selection activeCell="E3" sqref="E3"/>
      <selection pane="bottomLeft" activeCell="C14" sqref="C14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5" t="s">
        <v>19</v>
      </c>
      <c r="H1" s="126"/>
      <c r="I1" s="127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8" t="str">
        <f>'2022-23 Summary'!C2</f>
        <v>PHTO</v>
      </c>
      <c r="H2" s="128"/>
      <c r="I2" s="128"/>
      <c r="J2" s="13">
        <f>'2022-23 Summary'!D2</f>
        <v>3.4</v>
      </c>
      <c r="K2" s="5">
        <f>SUM(K7:K21)</f>
        <v>0.2</v>
      </c>
      <c r="L2" s="5">
        <f>SUM(L7:L21)</f>
        <v>120</v>
      </c>
      <c r="M2" s="5">
        <f>SUM(M7:M21)</f>
        <v>4</v>
      </c>
      <c r="N2" s="32">
        <f>L2/K2</f>
        <v>600</v>
      </c>
      <c r="O2" s="103" t="s">
        <v>53</v>
      </c>
    </row>
    <row r="3" spans="1:15" ht="19.5" customHeight="1" x14ac:dyDescent="0.25">
      <c r="A3" s="129"/>
      <c r="B3" s="130"/>
      <c r="C3" s="130"/>
      <c r="D3" s="130"/>
      <c r="E3" s="130"/>
      <c r="F3" s="130"/>
      <c r="G3" s="31"/>
      <c r="H3" s="123" t="s">
        <v>50</v>
      </c>
      <c r="I3" s="123"/>
      <c r="J3" s="124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36" t="s">
        <v>63</v>
      </c>
      <c r="B7" s="54">
        <v>67</v>
      </c>
      <c r="C7" s="54" t="s">
        <v>67</v>
      </c>
      <c r="D7" s="58">
        <v>44</v>
      </c>
      <c r="E7" s="58">
        <v>42</v>
      </c>
      <c r="F7" s="58">
        <v>40</v>
      </c>
      <c r="G7" s="58">
        <v>1</v>
      </c>
      <c r="H7" s="70">
        <v>40</v>
      </c>
      <c r="I7" s="86">
        <v>3</v>
      </c>
      <c r="J7" s="88">
        <v>3</v>
      </c>
      <c r="K7" s="69">
        <f t="shared" ref="K7:K21" si="0">J7*G7/15</f>
        <v>0.2</v>
      </c>
      <c r="L7" s="70">
        <f t="shared" ref="L7:L21" si="1">H7*I7</f>
        <v>120</v>
      </c>
      <c r="M7" s="71">
        <f t="shared" ref="M7:M21" si="2">L7/30</f>
        <v>4</v>
      </c>
      <c r="N7" s="69">
        <f t="shared" ref="N7:N21" si="3">L7/K7</f>
        <v>600</v>
      </c>
      <c r="O7" s="49"/>
    </row>
    <row r="8" spans="1:15" ht="15.75" customHeight="1" x14ac:dyDescent="0.25">
      <c r="A8" s="58"/>
      <c r="B8" s="58"/>
      <c r="C8" s="58"/>
      <c r="D8" s="58"/>
      <c r="E8" s="58"/>
      <c r="F8" s="58"/>
      <c r="G8" s="58"/>
      <c r="H8" s="70">
        <f t="shared" ref="H8:H21" si="4">F8*G8</f>
        <v>0</v>
      </c>
      <c r="I8" s="86"/>
      <c r="J8" s="113"/>
      <c r="K8" s="69">
        <f t="shared" si="0"/>
        <v>0</v>
      </c>
      <c r="L8" s="70">
        <f t="shared" si="1"/>
        <v>0</v>
      </c>
      <c r="M8" s="71">
        <f t="shared" si="2"/>
        <v>0</v>
      </c>
      <c r="N8" s="69" t="e">
        <f t="shared" si="3"/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4"/>
        <v>0</v>
      </c>
      <c r="I9" s="88"/>
      <c r="J9" s="88"/>
      <c r="K9" s="69">
        <f t="shared" si="0"/>
        <v>0</v>
      </c>
      <c r="L9" s="70">
        <f t="shared" si="1"/>
        <v>0</v>
      </c>
      <c r="M9" s="71">
        <f t="shared" si="2"/>
        <v>0</v>
      </c>
      <c r="N9" s="69" t="e">
        <f t="shared" si="3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si="4"/>
        <v>0</v>
      </c>
      <c r="I10" s="88"/>
      <c r="J10" s="88"/>
      <c r="K10" s="69">
        <f t="shared" si="0"/>
        <v>0</v>
      </c>
      <c r="L10" s="70">
        <f t="shared" si="1"/>
        <v>0</v>
      </c>
      <c r="M10" s="71">
        <f t="shared" si="2"/>
        <v>0</v>
      </c>
      <c r="N10" s="69" t="e">
        <f t="shared" si="3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4"/>
        <v>0</v>
      </c>
      <c r="I11" s="88"/>
      <c r="J11" s="88"/>
      <c r="K11" s="69">
        <f t="shared" si="0"/>
        <v>0</v>
      </c>
      <c r="L11" s="70">
        <f t="shared" si="1"/>
        <v>0</v>
      </c>
      <c r="M11" s="71">
        <f t="shared" si="2"/>
        <v>0</v>
      </c>
      <c r="N11" s="69" t="e">
        <f t="shared" si="3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4"/>
        <v>0</v>
      </c>
      <c r="I12" s="88"/>
      <c r="J12" s="88"/>
      <c r="K12" s="69">
        <f t="shared" si="0"/>
        <v>0</v>
      </c>
      <c r="L12" s="70">
        <f t="shared" si="1"/>
        <v>0</v>
      </c>
      <c r="M12" s="71">
        <f t="shared" si="2"/>
        <v>0</v>
      </c>
      <c r="N12" s="69" t="e">
        <f t="shared" si="3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4"/>
        <v>0</v>
      </c>
      <c r="I13" s="88"/>
      <c r="J13" s="88"/>
      <c r="K13" s="69">
        <f t="shared" si="0"/>
        <v>0</v>
      </c>
      <c r="L13" s="70">
        <f t="shared" si="1"/>
        <v>0</v>
      </c>
      <c r="M13" s="71">
        <f t="shared" si="2"/>
        <v>0</v>
      </c>
      <c r="N13" s="69" t="e">
        <f t="shared" si="3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4"/>
        <v>0</v>
      </c>
      <c r="I14" s="88"/>
      <c r="J14" s="88"/>
      <c r="K14" s="69">
        <f t="shared" si="0"/>
        <v>0</v>
      </c>
      <c r="L14" s="70">
        <f t="shared" si="1"/>
        <v>0</v>
      </c>
      <c r="M14" s="71">
        <f t="shared" si="2"/>
        <v>0</v>
      </c>
      <c r="N14" s="69" t="e">
        <f t="shared" si="3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4"/>
        <v>0</v>
      </c>
      <c r="I15" s="88"/>
      <c r="J15" s="88"/>
      <c r="K15" s="69">
        <f t="shared" si="0"/>
        <v>0</v>
      </c>
      <c r="L15" s="70">
        <f t="shared" si="1"/>
        <v>0</v>
      </c>
      <c r="M15" s="71">
        <f t="shared" si="2"/>
        <v>0</v>
      </c>
      <c r="N15" s="69" t="e">
        <f t="shared" si="3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4"/>
        <v>0</v>
      </c>
      <c r="I16" s="88"/>
      <c r="J16" s="88"/>
      <c r="K16" s="69">
        <f t="shared" si="0"/>
        <v>0</v>
      </c>
      <c r="L16" s="70">
        <f t="shared" si="1"/>
        <v>0</v>
      </c>
      <c r="M16" s="71">
        <f t="shared" si="2"/>
        <v>0</v>
      </c>
      <c r="N16" s="69" t="e">
        <f t="shared" si="3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4"/>
        <v>0</v>
      </c>
      <c r="I17" s="88"/>
      <c r="J17" s="88"/>
      <c r="K17" s="69">
        <f t="shared" si="0"/>
        <v>0</v>
      </c>
      <c r="L17" s="70">
        <f t="shared" si="1"/>
        <v>0</v>
      </c>
      <c r="M17" s="71">
        <f t="shared" si="2"/>
        <v>0</v>
      </c>
      <c r="N17" s="69" t="e">
        <f t="shared" si="3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4"/>
        <v>0</v>
      </c>
      <c r="I18" s="88"/>
      <c r="J18" s="88"/>
      <c r="K18" s="69">
        <f t="shared" si="0"/>
        <v>0</v>
      </c>
      <c r="L18" s="70">
        <f t="shared" si="1"/>
        <v>0</v>
      </c>
      <c r="M18" s="71">
        <f t="shared" si="2"/>
        <v>0</v>
      </c>
      <c r="N18" s="69" t="e">
        <f t="shared" si="3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4"/>
        <v>0</v>
      </c>
      <c r="I19" s="88"/>
      <c r="J19" s="88"/>
      <c r="K19" s="69">
        <f t="shared" si="0"/>
        <v>0</v>
      </c>
      <c r="L19" s="70">
        <f t="shared" si="1"/>
        <v>0</v>
      </c>
      <c r="M19" s="71">
        <f t="shared" si="2"/>
        <v>0</v>
      </c>
      <c r="N19" s="69" t="e">
        <f t="shared" si="3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4"/>
        <v>0</v>
      </c>
      <c r="I20" s="88"/>
      <c r="J20" s="88"/>
      <c r="K20" s="69">
        <f t="shared" si="0"/>
        <v>0</v>
      </c>
      <c r="L20" s="70">
        <f t="shared" si="1"/>
        <v>0</v>
      </c>
      <c r="M20" s="71">
        <f t="shared" si="2"/>
        <v>0</v>
      </c>
      <c r="N20" s="69" t="e">
        <f t="shared" si="3"/>
        <v>#DIV/0!</v>
      </c>
      <c r="O20" s="49"/>
    </row>
    <row r="21" spans="1:15" ht="15.75" customHeight="1" x14ac:dyDescent="0.25">
      <c r="A21" s="59"/>
      <c r="B21" s="59"/>
      <c r="C21" s="59"/>
      <c r="D21" s="59"/>
      <c r="E21" s="59"/>
      <c r="F21" s="59"/>
      <c r="G21" s="59"/>
      <c r="H21" s="70">
        <f t="shared" si="4"/>
        <v>0</v>
      </c>
      <c r="I21" s="89"/>
      <c r="J21" s="89"/>
      <c r="K21" s="69">
        <f t="shared" si="0"/>
        <v>0</v>
      </c>
      <c r="L21" s="70">
        <f t="shared" si="1"/>
        <v>0</v>
      </c>
      <c r="M21" s="71">
        <f t="shared" si="2"/>
        <v>0</v>
      </c>
      <c r="N21" s="69" t="e">
        <f t="shared" si="3"/>
        <v>#DIV/0!</v>
      </c>
      <c r="O21" s="49"/>
    </row>
    <row r="22" spans="1:15" ht="18.75" customHeight="1" x14ac:dyDescent="0.25">
      <c r="A22" s="114" t="s">
        <v>14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6"/>
    </row>
    <row r="23" spans="1:15" ht="88.5" customHeight="1" x14ac:dyDescent="0.25">
      <c r="A23" s="117"/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9"/>
    </row>
    <row r="24" spans="1:15" x14ac:dyDescent="0.25">
      <c r="A24" s="120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2"/>
    </row>
    <row r="25" spans="1:15" x14ac:dyDescent="0.25">
      <c r="A25" s="50"/>
      <c r="B25" s="50"/>
      <c r="C25" s="50"/>
      <c r="D25" s="50"/>
      <c r="E25" s="50"/>
      <c r="F25" s="50"/>
      <c r="G25" s="50"/>
      <c r="H25" s="90"/>
      <c r="I25" s="90"/>
      <c r="J25" s="90"/>
      <c r="K25" s="90"/>
      <c r="L25" s="90"/>
      <c r="M25" s="90"/>
      <c r="N25" s="90"/>
      <c r="O25" s="50"/>
    </row>
    <row r="26" spans="1:15" x14ac:dyDescent="0.25">
      <c r="A26" s="101" t="s">
        <v>32</v>
      </c>
      <c r="B26"/>
      <c r="C26"/>
      <c r="D26"/>
      <c r="E26"/>
      <c r="F26"/>
      <c r="G26"/>
      <c r="H26" s="72"/>
      <c r="I26" s="72"/>
      <c r="J26" s="72"/>
      <c r="K26" s="72"/>
      <c r="L26" s="72"/>
      <c r="M26" s="72"/>
      <c r="N26" s="72"/>
      <c r="O26" s="31"/>
    </row>
    <row r="27" spans="1:15" x14ac:dyDescent="0.25">
      <c r="A27" s="101" t="s">
        <v>61</v>
      </c>
      <c r="B27"/>
      <c r="C27"/>
      <c r="D27"/>
      <c r="E27"/>
      <c r="F27"/>
      <c r="G27"/>
      <c r="H27" s="72"/>
      <c r="I27" s="72"/>
      <c r="J27" s="72"/>
      <c r="K27" s="72"/>
      <c r="L27" s="72"/>
      <c r="M27" s="72"/>
      <c r="N27" s="72"/>
    </row>
    <row r="28" spans="1:15" ht="30" customHeight="1" x14ac:dyDescent="0.25">
      <c r="A28"/>
      <c r="B28"/>
      <c r="C28"/>
      <c r="D28"/>
      <c r="E28"/>
      <c r="F28"/>
      <c r="G28"/>
      <c r="H28" s="72"/>
      <c r="I28" s="72"/>
      <c r="J28" s="72"/>
      <c r="K28" s="72"/>
      <c r="L28" s="72"/>
      <c r="M28" s="72"/>
      <c r="N28" s="72"/>
    </row>
    <row r="29" spans="1:15" x14ac:dyDescent="0.25">
      <c r="A29"/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</row>
    <row r="30" spans="1:15" ht="32.25" customHeight="1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</sheetData>
  <sheetProtection formatCells="0" insertRows="0" deleteRows="0"/>
  <mergeCells count="6">
    <mergeCell ref="A22:O22"/>
    <mergeCell ref="A23:O24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1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7"/>
  <sheetViews>
    <sheetView tabSelected="1" zoomScale="120" zoomScaleNormal="120" workbookViewId="0">
      <pane ySplit="6" topLeftCell="A15" activePane="bottomLeft" state="frozen"/>
      <selection activeCell="E3" sqref="E3"/>
      <selection pane="bottomLeft" activeCell="D28" sqref="D28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5" t="s">
        <v>19</v>
      </c>
      <c r="G1" s="126"/>
      <c r="H1" s="127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1" t="str">
        <f>'2022-23 Summary'!C2</f>
        <v>PHTO</v>
      </c>
      <c r="G2" s="131"/>
      <c r="H2" s="131"/>
      <c r="I2" s="13">
        <f>'2022-23 Summary'!D2</f>
        <v>3.4</v>
      </c>
      <c r="J2" s="5">
        <f>SUM(J7:J40)</f>
        <v>1.9416666666666664</v>
      </c>
      <c r="K2" s="6">
        <f>SUM(K7:K40)</f>
        <v>875</v>
      </c>
      <c r="L2" s="7">
        <f>SUM(L7:L40)</f>
        <v>29.166666666666668</v>
      </c>
      <c r="M2" s="7">
        <f>K2/J2</f>
        <v>450.64377682403438</v>
      </c>
    </row>
    <row r="3" spans="1:15" ht="19.5" customHeight="1" x14ac:dyDescent="0.25">
      <c r="A3" s="129"/>
      <c r="B3" s="130"/>
      <c r="C3" s="130"/>
      <c r="D3" s="130"/>
      <c r="E3" s="130"/>
      <c r="F3" s="31"/>
      <c r="G3" s="123" t="s">
        <v>50</v>
      </c>
      <c r="H3" s="123"/>
      <c r="I3" s="124"/>
      <c r="J3" s="5">
        <f>'2022-23 Summary'!D2-'Summer 22'!K2-'Fall 22'!J2-'Spring 23'!I2</f>
        <v>4.1666666666666741E-2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0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0" si="3">I8*F8/15</f>
        <v>0</v>
      </c>
      <c r="K8" s="70">
        <f t="shared" ref="K8:K40" si="4">(G8*H8)</f>
        <v>0</v>
      </c>
      <c r="L8" s="71">
        <f t="shared" ref="L8:L40" si="5">K8/30</f>
        <v>0</v>
      </c>
      <c r="M8" s="69" t="e">
        <f t="shared" ref="M8:M40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44" t="s">
        <v>63</v>
      </c>
      <c r="B15" s="44">
        <v>50</v>
      </c>
      <c r="C15" s="54">
        <v>30</v>
      </c>
      <c r="D15" s="54">
        <v>40</v>
      </c>
      <c r="E15" s="54">
        <v>25</v>
      </c>
      <c r="F15" s="54">
        <v>2</v>
      </c>
      <c r="G15" s="75">
        <f t="shared" si="0"/>
        <v>50</v>
      </c>
      <c r="H15" s="55">
        <v>6</v>
      </c>
      <c r="I15" s="55">
        <v>5</v>
      </c>
      <c r="J15" s="69">
        <f t="shared" si="3"/>
        <v>0.66666666666666663</v>
      </c>
      <c r="K15" s="70">
        <f t="shared" si="4"/>
        <v>300</v>
      </c>
      <c r="L15" s="71">
        <f t="shared" si="5"/>
        <v>10</v>
      </c>
      <c r="M15" s="69">
        <f t="shared" si="6"/>
        <v>450</v>
      </c>
      <c r="N15" s="56"/>
    </row>
    <row r="16" spans="1:15" ht="15.75" customHeight="1" x14ac:dyDescent="0.25">
      <c r="A16" s="44" t="s">
        <v>63</v>
      </c>
      <c r="B16" s="44">
        <v>56</v>
      </c>
      <c r="C16" s="54">
        <v>30</v>
      </c>
      <c r="D16" s="54">
        <v>20</v>
      </c>
      <c r="E16" s="54">
        <v>30</v>
      </c>
      <c r="F16" s="54">
        <v>1</v>
      </c>
      <c r="G16" s="75">
        <f t="shared" si="0"/>
        <v>30</v>
      </c>
      <c r="H16" s="55">
        <v>3</v>
      </c>
      <c r="I16" s="55">
        <v>2.5</v>
      </c>
      <c r="J16" s="69">
        <f t="shared" si="3"/>
        <v>0.16666666666666666</v>
      </c>
      <c r="K16" s="70">
        <f t="shared" si="4"/>
        <v>90</v>
      </c>
      <c r="L16" s="71">
        <f t="shared" si="5"/>
        <v>3</v>
      </c>
      <c r="M16" s="69">
        <f t="shared" si="6"/>
        <v>540</v>
      </c>
      <c r="N16" s="56"/>
    </row>
    <row r="17" spans="1:14" ht="15.75" customHeight="1" x14ac:dyDescent="0.25">
      <c r="A17" s="44" t="s">
        <v>63</v>
      </c>
      <c r="B17" s="44">
        <v>57</v>
      </c>
      <c r="C17" s="54">
        <v>30</v>
      </c>
      <c r="D17" s="54"/>
      <c r="E17" s="54">
        <v>30</v>
      </c>
      <c r="F17" s="54">
        <v>1</v>
      </c>
      <c r="G17" s="75">
        <f t="shared" si="0"/>
        <v>30</v>
      </c>
      <c r="H17" s="55">
        <v>3</v>
      </c>
      <c r="I17" s="55">
        <v>2.5</v>
      </c>
      <c r="J17" s="69">
        <f t="shared" si="3"/>
        <v>0.16666666666666666</v>
      </c>
      <c r="K17" s="70">
        <f t="shared" si="4"/>
        <v>90</v>
      </c>
      <c r="L17" s="71">
        <f t="shared" si="5"/>
        <v>3</v>
      </c>
      <c r="M17" s="69">
        <f t="shared" si="6"/>
        <v>540</v>
      </c>
      <c r="N17" s="56"/>
    </row>
    <row r="18" spans="1:14" ht="15.75" customHeight="1" x14ac:dyDescent="0.25">
      <c r="A18" s="44" t="s">
        <v>63</v>
      </c>
      <c r="B18" s="44" t="s">
        <v>66</v>
      </c>
      <c r="C18" s="54">
        <v>30</v>
      </c>
      <c r="D18" s="54">
        <v>15</v>
      </c>
      <c r="E18" s="54">
        <v>25</v>
      </c>
      <c r="F18" s="54">
        <v>1</v>
      </c>
      <c r="G18" s="75">
        <f t="shared" si="0"/>
        <v>25</v>
      </c>
      <c r="H18" s="55">
        <v>5</v>
      </c>
      <c r="I18" s="55">
        <v>4.25</v>
      </c>
      <c r="J18" s="69">
        <f t="shared" si="3"/>
        <v>0.28333333333333333</v>
      </c>
      <c r="K18" s="70">
        <f t="shared" si="4"/>
        <v>125</v>
      </c>
      <c r="L18" s="71">
        <f t="shared" si="5"/>
        <v>4.166666666666667</v>
      </c>
      <c r="M18" s="69">
        <f t="shared" si="6"/>
        <v>441.1764705882353</v>
      </c>
      <c r="N18" s="56"/>
    </row>
    <row r="19" spans="1:14" ht="15.75" customHeight="1" x14ac:dyDescent="0.25">
      <c r="A19" s="44" t="s">
        <v>63</v>
      </c>
      <c r="B19" s="44">
        <v>60</v>
      </c>
      <c r="C19" s="54">
        <v>30</v>
      </c>
      <c r="D19" s="54">
        <v>12</v>
      </c>
      <c r="E19" s="54">
        <v>20</v>
      </c>
      <c r="F19" s="54">
        <v>1</v>
      </c>
      <c r="G19" s="75">
        <f t="shared" si="0"/>
        <v>20</v>
      </c>
      <c r="H19" s="55">
        <v>6</v>
      </c>
      <c r="I19" s="55">
        <v>4.875</v>
      </c>
      <c r="J19" s="69">
        <f t="shared" si="3"/>
        <v>0.32500000000000001</v>
      </c>
      <c r="K19" s="70">
        <f t="shared" si="4"/>
        <v>120</v>
      </c>
      <c r="L19" s="71">
        <f t="shared" si="5"/>
        <v>4</v>
      </c>
      <c r="M19" s="69">
        <f t="shared" si="6"/>
        <v>369.23076923076923</v>
      </c>
      <c r="N19" s="56"/>
    </row>
    <row r="20" spans="1:14" ht="15.75" customHeight="1" x14ac:dyDescent="0.25">
      <c r="A20" s="44" t="s">
        <v>63</v>
      </c>
      <c r="B20" s="44" t="s">
        <v>69</v>
      </c>
      <c r="C20" s="54">
        <v>30</v>
      </c>
      <c r="D20" s="54">
        <v>0</v>
      </c>
      <c r="E20" s="54">
        <v>25</v>
      </c>
      <c r="F20" s="54">
        <v>1</v>
      </c>
      <c r="G20" s="75">
        <f t="shared" si="0"/>
        <v>25</v>
      </c>
      <c r="H20" s="55">
        <v>6</v>
      </c>
      <c r="I20" s="55">
        <v>5</v>
      </c>
      <c r="J20" s="69">
        <f t="shared" si="3"/>
        <v>0.33333333333333331</v>
      </c>
      <c r="K20" s="70">
        <f t="shared" si="4"/>
        <v>150</v>
      </c>
      <c r="L20" s="71">
        <f t="shared" si="5"/>
        <v>5</v>
      </c>
      <c r="M20" s="69">
        <f t="shared" si="6"/>
        <v>450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44"/>
      <c r="B22" s="5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44"/>
      <c r="B23" s="5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4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5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54"/>
      <c r="B26" s="5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ref="G30:G34" si="7">E30*F30</f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7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si="7"/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0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0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7"/>
      <c r="B37" s="57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7"/>
      <c r="B38" s="57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45"/>
      <c r="B39" s="45"/>
      <c r="C39" s="46"/>
      <c r="D39" s="46"/>
      <c r="E39" s="54"/>
      <c r="F39" s="54"/>
      <c r="G39" s="75">
        <f t="shared" si="0"/>
        <v>0</v>
      </c>
      <c r="H39" s="55"/>
      <c r="I39" s="46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44"/>
      <c r="B40" s="54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114" t="s">
        <v>14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6"/>
    </row>
    <row r="42" spans="1:14" ht="18.75" customHeight="1" x14ac:dyDescent="0.25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2"/>
    </row>
    <row r="43" spans="1:14" ht="61.5" customHeight="1" x14ac:dyDescent="0.25">
      <c r="A43"/>
      <c r="B43"/>
      <c r="C43"/>
      <c r="D43"/>
      <c r="E43"/>
      <c r="F43"/>
      <c r="G43" s="76"/>
      <c r="H43"/>
      <c r="I43"/>
      <c r="J43" s="72"/>
      <c r="K43" s="72"/>
      <c r="L43" s="72"/>
      <c r="M43" s="72"/>
      <c r="N43" s="31"/>
    </row>
    <row r="44" spans="1:14" x14ac:dyDescent="0.25">
      <c r="A44"/>
      <c r="B44"/>
      <c r="C44"/>
      <c r="D44"/>
      <c r="E44"/>
      <c r="F44"/>
      <c r="G44" s="76"/>
      <c r="H44"/>
      <c r="I44"/>
      <c r="J44" s="72"/>
      <c r="K44" s="72"/>
      <c r="L44" s="72"/>
      <c r="M44" s="72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</row>
    <row r="46" spans="1:14" ht="30" customHeight="1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ht="32.25" customHeight="1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4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  <c r="N49"/>
    </row>
    <row r="50" spans="1:14" customFormat="1" x14ac:dyDescent="0.25">
      <c r="G50" s="76"/>
      <c r="J50" s="72"/>
      <c r="K50" s="72"/>
      <c r="L50" s="72"/>
      <c r="M50" s="72"/>
    </row>
    <row r="51" spans="1:14" customFormat="1" x14ac:dyDescent="0.25">
      <c r="G51" s="76"/>
      <c r="J51" s="72"/>
      <c r="K51" s="72"/>
      <c r="L51" s="72"/>
      <c r="M51" s="72"/>
    </row>
    <row r="52" spans="1:14" customFormat="1" x14ac:dyDescent="0.25">
      <c r="G52" s="76"/>
      <c r="J52" s="72"/>
      <c r="K52" s="72"/>
      <c r="L52" s="72"/>
      <c r="M52" s="72"/>
    </row>
    <row r="53" spans="1:14" customFormat="1" x14ac:dyDescent="0.25">
      <c r="G53" s="76"/>
      <c r="J53" s="72"/>
      <c r="K53" s="72"/>
      <c r="L53" s="72"/>
      <c r="M53" s="72"/>
    </row>
    <row r="54" spans="1:14" customFormat="1" x14ac:dyDescent="0.25">
      <c r="G54" s="76"/>
      <c r="J54" s="72"/>
      <c r="K54" s="72"/>
      <c r="L54" s="72"/>
      <c r="M54" s="72"/>
    </row>
    <row r="55" spans="1:14" customFormat="1" x14ac:dyDescent="0.25">
      <c r="G55" s="76"/>
      <c r="J55" s="72"/>
      <c r="K55" s="72"/>
      <c r="L55" s="72"/>
      <c r="M55" s="72"/>
    </row>
    <row r="56" spans="1:14" customFormat="1" x14ac:dyDescent="0.25">
      <c r="G56" s="76"/>
      <c r="J56" s="72"/>
      <c r="K56" s="72"/>
      <c r="L56" s="72"/>
      <c r="M56" s="72"/>
    </row>
    <row r="57" spans="1:14" customFormat="1" x14ac:dyDescent="0.25">
      <c r="G57" s="76"/>
      <c r="J57" s="72"/>
      <c r="K57" s="72"/>
      <c r="L57" s="72"/>
      <c r="M57" s="72"/>
    </row>
    <row r="58" spans="1:14" customFormat="1" x14ac:dyDescent="0.25">
      <c r="G58" s="76"/>
      <c r="J58" s="72"/>
      <c r="K58" s="72"/>
      <c r="L58" s="72"/>
      <c r="M58" s="72"/>
    </row>
    <row r="59" spans="1:14" customFormat="1" x14ac:dyDescent="0.25">
      <c r="G59" s="76"/>
      <c r="J59" s="72"/>
      <c r="K59" s="72"/>
      <c r="L59" s="72"/>
      <c r="M59" s="72"/>
    </row>
    <row r="60" spans="1:14" customFormat="1" x14ac:dyDescent="0.25">
      <c r="G60" s="76"/>
      <c r="J60" s="72"/>
      <c r="K60" s="72"/>
      <c r="L60" s="72"/>
      <c r="M60" s="72"/>
    </row>
    <row r="61" spans="1:14" customFormat="1" x14ac:dyDescent="0.25">
      <c r="G61" s="76"/>
      <c r="J61" s="72"/>
      <c r="K61" s="72"/>
      <c r="L61" s="72"/>
      <c r="M61" s="72"/>
    </row>
    <row r="62" spans="1:14" customFormat="1" x14ac:dyDescent="0.25">
      <c r="G62" s="76"/>
      <c r="J62" s="72"/>
      <c r="K62" s="72"/>
      <c r="L62" s="72"/>
      <c r="M62" s="72"/>
    </row>
    <row r="63" spans="1:14" customFormat="1" x14ac:dyDescent="0.25">
      <c r="G63" s="76"/>
      <c r="J63" s="72"/>
      <c r="K63" s="72"/>
      <c r="L63" s="72"/>
      <c r="M63" s="72"/>
    </row>
    <row r="64" spans="1:14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1:14" customFormat="1" x14ac:dyDescent="0.25">
      <c r="G161" s="76"/>
      <c r="J161" s="72"/>
      <c r="K161" s="72"/>
      <c r="L161" s="72"/>
      <c r="M161" s="72"/>
    </row>
    <row r="162" spans="1:14" customFormat="1" x14ac:dyDescent="0.25">
      <c r="G162" s="76"/>
      <c r="J162" s="72"/>
      <c r="K162" s="72"/>
      <c r="L162" s="72"/>
      <c r="M162" s="72"/>
    </row>
    <row r="163" spans="1:14" customFormat="1" x14ac:dyDescent="0.25">
      <c r="G163" s="76"/>
      <c r="J163" s="72"/>
      <c r="K163" s="72"/>
      <c r="L163" s="72"/>
      <c r="M163" s="72"/>
    </row>
    <row r="164" spans="1:14" customFormat="1" x14ac:dyDescent="0.25">
      <c r="G164" s="76"/>
      <c r="J164" s="72"/>
      <c r="K164" s="72"/>
      <c r="L164" s="72"/>
      <c r="M164" s="72"/>
    </row>
    <row r="165" spans="1:14" customFormat="1" x14ac:dyDescent="0.25">
      <c r="G165" s="76"/>
      <c r="J165" s="72"/>
      <c r="K165" s="72"/>
      <c r="L165" s="72"/>
      <c r="M165" s="72"/>
    </row>
    <row r="166" spans="1:14" customFormat="1" x14ac:dyDescent="0.25">
      <c r="G166" s="76"/>
      <c r="J166" s="72"/>
      <c r="K166" s="72"/>
      <c r="L166" s="72"/>
      <c r="M166" s="72"/>
    </row>
    <row r="167" spans="1:14" customFormat="1" x14ac:dyDescent="0.25">
      <c r="A167" s="3"/>
      <c r="B167" s="3"/>
      <c r="C167" s="3"/>
      <c r="D167" s="3"/>
      <c r="E167" s="3"/>
      <c r="F167" s="3"/>
      <c r="G167" s="77"/>
      <c r="H167" s="3"/>
      <c r="I167" s="3"/>
      <c r="J167" s="73"/>
      <c r="K167" s="73"/>
      <c r="L167" s="73"/>
      <c r="M167" s="73"/>
      <c r="N167" s="3"/>
    </row>
  </sheetData>
  <sheetProtection formatCells="0" insertRows="0" deleteRows="0"/>
  <mergeCells count="6">
    <mergeCell ref="A41:N41"/>
    <mergeCell ref="A42:N42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0"/>
  <sheetViews>
    <sheetView zoomScale="110" zoomScaleNormal="110" workbookViewId="0">
      <pane ySplit="6" topLeftCell="A7" activePane="bottomLeft" state="frozen"/>
      <selection activeCell="G3" sqref="G3"/>
      <selection pane="bottomLeft" activeCell="B10" sqref="B10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42578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5" t="s">
        <v>19</v>
      </c>
      <c r="F1" s="126"/>
      <c r="G1" s="127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1" t="str">
        <f>'2022-23 Summary'!C2</f>
        <v>PHTO</v>
      </c>
      <c r="F2" s="131"/>
      <c r="G2" s="131"/>
      <c r="H2" s="13">
        <f>'2022-23 Summary'!D2</f>
        <v>3.4</v>
      </c>
      <c r="I2" s="5">
        <f>SUM(I7:I39)</f>
        <v>1.2166666666666666</v>
      </c>
      <c r="J2" s="14">
        <f>SUM(J7:J39)</f>
        <v>580</v>
      </c>
      <c r="K2" s="15">
        <f>SUM(K7:K39)</f>
        <v>19.333333333333336</v>
      </c>
      <c r="L2" s="15">
        <f>J2/I2</f>
        <v>476.71232876712332</v>
      </c>
    </row>
    <row r="3" spans="1:14" ht="19.5" customHeight="1" x14ac:dyDescent="0.25">
      <c r="A3" s="129"/>
      <c r="B3" s="130"/>
      <c r="C3" s="130"/>
      <c r="D3" s="130"/>
      <c r="E3" s="31"/>
      <c r="F3" s="123" t="s">
        <v>50</v>
      </c>
      <c r="G3" s="123"/>
      <c r="H3" s="124"/>
      <c r="I3" s="5">
        <f>'2022-23 Summary'!D2-'Summer 22'!K2-'Fall 22'!J2-'Spring 23'!I2</f>
        <v>4.1666666666666741E-2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5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1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44" t="s">
        <v>63</v>
      </c>
      <c r="B7" s="54">
        <v>50</v>
      </c>
      <c r="C7" s="54">
        <v>30</v>
      </c>
      <c r="D7" s="34">
        <v>25</v>
      </c>
      <c r="E7" s="54">
        <v>1</v>
      </c>
      <c r="F7" s="70">
        <f t="shared" ref="F7:F37" si="0">D7*E7</f>
        <v>25</v>
      </c>
      <c r="G7" s="86">
        <v>6</v>
      </c>
      <c r="H7" s="87">
        <v>5</v>
      </c>
      <c r="I7" s="69">
        <f t="shared" ref="I7" si="1">H7*E7/15</f>
        <v>0.33333333333333331</v>
      </c>
      <c r="J7" s="70">
        <f t="shared" ref="J7" si="2">(F7*G7)</f>
        <v>150</v>
      </c>
      <c r="K7" s="71">
        <f>J7/30</f>
        <v>5</v>
      </c>
      <c r="L7" s="69">
        <f t="shared" ref="L7" si="3">J7/I7</f>
        <v>450</v>
      </c>
      <c r="M7" s="56"/>
    </row>
    <row r="8" spans="1:14" ht="15.75" customHeight="1" x14ac:dyDescent="0.25">
      <c r="A8" s="44" t="s">
        <v>63</v>
      </c>
      <c r="B8" s="54" t="s">
        <v>66</v>
      </c>
      <c r="C8" s="54">
        <v>30</v>
      </c>
      <c r="D8" s="34">
        <v>30</v>
      </c>
      <c r="E8" s="54">
        <v>1</v>
      </c>
      <c r="F8" s="70">
        <v>30</v>
      </c>
      <c r="G8" s="86">
        <v>4</v>
      </c>
      <c r="H8" s="87">
        <v>4.25</v>
      </c>
      <c r="I8" s="69">
        <f t="shared" ref="I8:I39" si="4">H8*E8/15</f>
        <v>0.28333333333333333</v>
      </c>
      <c r="J8" s="70">
        <f t="shared" ref="J8:J39" si="5">(F8*G8)</f>
        <v>120</v>
      </c>
      <c r="K8" s="71">
        <f t="shared" ref="K8:K39" si="6">J8/30</f>
        <v>4</v>
      </c>
      <c r="L8" s="69">
        <f t="shared" ref="L8:L39" si="7">J8/I8</f>
        <v>423.52941176470591</v>
      </c>
      <c r="M8" s="56"/>
    </row>
    <row r="9" spans="1:14" ht="15.75" customHeight="1" x14ac:dyDescent="0.25">
      <c r="A9" s="44" t="s">
        <v>63</v>
      </c>
      <c r="B9" s="37">
        <v>68</v>
      </c>
      <c r="C9" s="54">
        <v>30</v>
      </c>
      <c r="D9" s="54">
        <v>25</v>
      </c>
      <c r="E9" s="54">
        <v>1</v>
      </c>
      <c r="F9" s="70">
        <v>25</v>
      </c>
      <c r="G9" s="86">
        <v>4</v>
      </c>
      <c r="H9" s="86">
        <v>4</v>
      </c>
      <c r="I9" s="69">
        <f t="shared" si="4"/>
        <v>0.26666666666666666</v>
      </c>
      <c r="J9" s="70">
        <f t="shared" si="5"/>
        <v>100</v>
      </c>
      <c r="K9" s="71">
        <f t="shared" si="6"/>
        <v>3.3333333333333335</v>
      </c>
      <c r="L9" s="69">
        <f t="shared" si="7"/>
        <v>375</v>
      </c>
      <c r="M9" s="56"/>
    </row>
    <row r="10" spans="1:14" ht="15.75" customHeight="1" x14ac:dyDescent="0.25">
      <c r="A10" s="38" t="s">
        <v>63</v>
      </c>
      <c r="B10" s="39" t="s">
        <v>68</v>
      </c>
      <c r="C10" s="54">
        <v>35</v>
      </c>
      <c r="D10" s="54">
        <v>35</v>
      </c>
      <c r="E10" s="54">
        <v>1</v>
      </c>
      <c r="F10" s="70">
        <f t="shared" si="0"/>
        <v>35</v>
      </c>
      <c r="G10" s="86">
        <v>6</v>
      </c>
      <c r="H10" s="86">
        <v>5</v>
      </c>
      <c r="I10" s="69">
        <f t="shared" si="4"/>
        <v>0.33333333333333331</v>
      </c>
      <c r="J10" s="70">
        <f t="shared" si="5"/>
        <v>210</v>
      </c>
      <c r="K10" s="71">
        <f t="shared" si="6"/>
        <v>7</v>
      </c>
      <c r="L10" s="69">
        <f t="shared" si="7"/>
        <v>630</v>
      </c>
      <c r="M10" s="56"/>
    </row>
    <row r="11" spans="1:14" ht="15.75" customHeight="1" x14ac:dyDescent="0.25">
      <c r="A11" s="38"/>
      <c r="B11" s="39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8"/>
      <c r="B12" s="39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6"/>
      <c r="B20" s="37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6"/>
      <c r="B21" s="37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8"/>
      <c r="B26" s="39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8"/>
      <c r="B27" s="39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40"/>
      <c r="B32" s="41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40"/>
      <c r="B33" s="41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57"/>
      <c r="B34" s="60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2"/>
      <c r="B35" s="39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2"/>
      <c r="B36" s="43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42"/>
      <c r="B37" s="43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43"/>
      <c r="C38" s="54"/>
      <c r="D38" s="54"/>
      <c r="E38" s="54"/>
      <c r="F38" s="70">
        <f t="shared" ref="F38:F39" si="8">D38*E38</f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61"/>
      <c r="C39" s="54"/>
      <c r="D39" s="54"/>
      <c r="E39" s="54"/>
      <c r="F39" s="70">
        <f t="shared" si="8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8.75" customHeight="1" x14ac:dyDescent="0.25">
      <c r="A40" s="114" t="s">
        <v>14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6"/>
    </row>
    <row r="41" spans="1:13" s="47" customFormat="1" ht="60.75" customHeight="1" x14ac:dyDescent="0.25">
      <c r="A41" s="117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32"/>
    </row>
    <row r="42" spans="1:13" x14ac:dyDescent="0.25">
      <c r="A42" s="133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4"/>
    </row>
    <row r="43" spans="1:13" x14ac:dyDescent="0.25">
      <c r="A43" s="30"/>
      <c r="B43" s="30"/>
      <c r="C43" s="30"/>
      <c r="D43" s="30"/>
      <c r="E43" s="30"/>
      <c r="F43" s="91"/>
      <c r="G43" s="91"/>
      <c r="H43" s="91"/>
      <c r="I43" s="91"/>
      <c r="J43" s="91"/>
      <c r="K43" s="91"/>
      <c r="L43" s="91"/>
      <c r="M43" s="31"/>
    </row>
    <row r="44" spans="1:13" x14ac:dyDescent="0.25">
      <c r="A44"/>
      <c r="B44"/>
      <c r="C44"/>
      <c r="D44"/>
      <c r="E44"/>
      <c r="F44" s="72"/>
      <c r="G44" s="72"/>
      <c r="H44" s="72"/>
      <c r="I44" s="72"/>
      <c r="J44" s="72"/>
      <c r="K44" s="72"/>
      <c r="L44" s="72"/>
    </row>
    <row r="45" spans="1:13" ht="30" customHeight="1" x14ac:dyDescent="0.25">
      <c r="A45"/>
      <c r="B45"/>
      <c r="C45"/>
      <c r="D45"/>
      <c r="E45"/>
      <c r="F45" s="72"/>
      <c r="G45" s="72"/>
      <c r="H45" s="72"/>
      <c r="I45" s="72"/>
      <c r="J45" s="72"/>
      <c r="K45" s="72"/>
      <c r="L45" s="72"/>
    </row>
    <row r="46" spans="1:13" x14ac:dyDescent="0.25">
      <c r="A46"/>
      <c r="B46"/>
      <c r="C46"/>
      <c r="D46"/>
      <c r="E46"/>
      <c r="F46" s="72"/>
      <c r="G46" s="72"/>
      <c r="H46" s="72"/>
      <c r="I46" s="72"/>
      <c r="J46" s="72"/>
      <c r="K46" s="72"/>
      <c r="L46" s="72"/>
    </row>
    <row r="47" spans="1:13" ht="32.25" customHeight="1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9" spans="6:12" x14ac:dyDescent="0.25">
      <c r="H49" s="72"/>
    </row>
    <row r="50" spans="6:12" x14ac:dyDescent="0.25">
      <c r="H50" s="72"/>
      <c r="I50" s="72"/>
    </row>
    <row r="51" spans="6:12" customFormat="1" x14ac:dyDescent="0.25">
      <c r="F51" s="72"/>
      <c r="G51" s="72"/>
      <c r="H51" s="72"/>
      <c r="I51" s="72"/>
      <c r="J51" s="72"/>
      <c r="K51" s="72"/>
      <c r="L51" s="72"/>
    </row>
    <row r="52" spans="6:12" customFormat="1" x14ac:dyDescent="0.25">
      <c r="F52" s="72"/>
      <c r="G52" s="72"/>
      <c r="H52" s="72"/>
      <c r="I52" s="72"/>
      <c r="J52" s="72"/>
      <c r="K52" s="72"/>
      <c r="L52" s="72"/>
    </row>
    <row r="53" spans="6:12" customFormat="1" x14ac:dyDescent="0.25">
      <c r="F53" s="72"/>
      <c r="G53" s="72"/>
      <c r="H53" s="72"/>
      <c r="I53" s="72"/>
      <c r="J53" s="72"/>
      <c r="K53" s="72"/>
      <c r="L53" s="72"/>
    </row>
    <row r="54" spans="6:12" customFormat="1" x14ac:dyDescent="0.25">
      <c r="F54" s="72"/>
      <c r="G54" s="72"/>
      <c r="H54" s="72"/>
      <c r="I54" s="72"/>
      <c r="J54" s="72"/>
      <c r="K54" s="72"/>
      <c r="L54" s="72"/>
    </row>
    <row r="55" spans="6:12" customFormat="1" x14ac:dyDescent="0.25">
      <c r="F55" s="72"/>
      <c r="G55" s="72"/>
      <c r="H55" s="72"/>
      <c r="I55" s="72"/>
      <c r="J55" s="72"/>
      <c r="K55" s="72"/>
      <c r="L55" s="72"/>
    </row>
    <row r="56" spans="6:12" customFormat="1" x14ac:dyDescent="0.25">
      <c r="F56" s="72"/>
      <c r="G56" s="72"/>
      <c r="H56" s="72"/>
      <c r="I56" s="72"/>
      <c r="J56" s="72"/>
      <c r="K56" s="72"/>
      <c r="L56" s="72"/>
    </row>
    <row r="57" spans="6:12" customFormat="1" x14ac:dyDescent="0.25">
      <c r="F57" s="72"/>
      <c r="G57" s="72"/>
      <c r="H57" s="72"/>
      <c r="I57" s="72"/>
      <c r="J57" s="72"/>
      <c r="K57" s="72"/>
      <c r="L57" s="72"/>
    </row>
    <row r="58" spans="6:12" customFormat="1" x14ac:dyDescent="0.25">
      <c r="F58" s="72"/>
      <c r="G58" s="72"/>
      <c r="H58" s="72"/>
      <c r="I58" s="72"/>
      <c r="J58" s="72"/>
      <c r="K58" s="72"/>
      <c r="L58" s="72"/>
    </row>
    <row r="59" spans="6:12" customFormat="1" x14ac:dyDescent="0.25">
      <c r="F59" s="72"/>
      <c r="G59" s="72"/>
      <c r="H59" s="72"/>
      <c r="I59" s="72"/>
      <c r="J59" s="72"/>
      <c r="K59" s="72"/>
      <c r="L59" s="72"/>
    </row>
    <row r="60" spans="6:12" customFormat="1" x14ac:dyDescent="0.25">
      <c r="F60" s="72"/>
      <c r="G60" s="72"/>
      <c r="H60" s="72"/>
      <c r="I60" s="72"/>
      <c r="J60" s="72"/>
      <c r="K60" s="72"/>
      <c r="L60" s="72"/>
    </row>
    <row r="61" spans="6:12" customFormat="1" x14ac:dyDescent="0.25">
      <c r="F61" s="72"/>
      <c r="G61" s="72"/>
      <c r="H61" s="72"/>
      <c r="I61" s="72"/>
      <c r="J61" s="72"/>
      <c r="K61" s="72"/>
      <c r="L61" s="72"/>
    </row>
    <row r="62" spans="6:12" customFormat="1" x14ac:dyDescent="0.25">
      <c r="F62" s="72"/>
      <c r="G62" s="72"/>
      <c r="H62" s="72"/>
      <c r="I62" s="72"/>
      <c r="J62" s="72"/>
      <c r="K62" s="72"/>
      <c r="L62" s="72"/>
    </row>
    <row r="63" spans="6:12" customFormat="1" x14ac:dyDescent="0.25">
      <c r="F63" s="72"/>
      <c r="G63" s="72"/>
      <c r="H63" s="72"/>
      <c r="I63" s="72"/>
      <c r="J63" s="72"/>
      <c r="K63" s="72"/>
      <c r="L63" s="72"/>
    </row>
    <row r="64" spans="6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</sheetData>
  <sheetProtection formatCells="0" insertRows="0" deleteRows="0"/>
  <mergeCells count="7">
    <mergeCell ref="A41:M42"/>
    <mergeCell ref="F3:H3"/>
    <mergeCell ref="E1:G1"/>
    <mergeCell ref="E2:G2"/>
    <mergeCell ref="A3:D3"/>
    <mergeCell ref="A40:M40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I15" sqref="I1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3.4</v>
      </c>
      <c r="E2" s="5">
        <f>SUM('Summer 22'!K2,'Fall 22'!J2,'Spring 23'!I2)</f>
        <v>3.3583333333333334</v>
      </c>
      <c r="F2" s="5">
        <f>SUM('Summer 22'!L2,'Fall 22'!K2,'Spring 23'!J2)</f>
        <v>1575</v>
      </c>
      <c r="G2" s="5">
        <f>SUM('Summer 22'!M2,'Fall 22'!L2,'Spring 23'!K2)</f>
        <v>52.500000000000007</v>
      </c>
      <c r="H2" s="7">
        <f>F2/E2</f>
        <v>468.98263027295286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3.4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0.37</v>
      </c>
      <c r="F7" s="110">
        <v>1.64</v>
      </c>
    </row>
    <row r="8" spans="1:14" x14ac:dyDescent="0.25">
      <c r="D8" s="102" t="s">
        <v>12</v>
      </c>
      <c r="E8" s="110">
        <v>5.7</v>
      </c>
      <c r="F8" s="110">
        <v>13.41</v>
      </c>
    </row>
    <row r="9" spans="1:14" x14ac:dyDescent="0.25">
      <c r="D9" s="102" t="s">
        <v>35</v>
      </c>
      <c r="E9" s="110">
        <v>465.94</v>
      </c>
      <c r="F9" s="110">
        <v>248.63</v>
      </c>
    </row>
    <row r="11" spans="1:14" x14ac:dyDescent="0.25">
      <c r="C11"/>
      <c r="D11"/>
      <c r="E11" s="136" t="s">
        <v>48</v>
      </c>
      <c r="F11" s="136"/>
      <c r="G11" s="136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3.6266666666666665</v>
      </c>
      <c r="F13" s="106">
        <f>AVERAGE(E20:G20)</f>
        <v>364.80035645472054</v>
      </c>
      <c r="G13" s="106">
        <f>AVERAGE(E19:G19)</f>
        <v>42.81</v>
      </c>
    </row>
    <row r="16" spans="1:14" x14ac:dyDescent="0.25">
      <c r="E16" s="136" t="s">
        <v>49</v>
      </c>
      <c r="F16" s="136"/>
      <c r="G16" s="136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3.57</v>
      </c>
      <c r="F18" s="111">
        <v>3.46</v>
      </c>
      <c r="G18" s="112">
        <v>3.85</v>
      </c>
    </row>
    <row r="19" spans="4:7" x14ac:dyDescent="0.25">
      <c r="D19" s="102" t="s">
        <v>12</v>
      </c>
      <c r="E19" s="111">
        <v>43.98</v>
      </c>
      <c r="F19" s="111">
        <v>39.9</v>
      </c>
      <c r="G19" s="112">
        <v>44.55</v>
      </c>
    </row>
    <row r="20" spans="4:7" x14ac:dyDescent="0.25">
      <c r="D20" s="102" t="s">
        <v>35</v>
      </c>
      <c r="E20" s="111">
        <v>375.21</v>
      </c>
      <c r="F20" s="111">
        <v>358.58106936416181</v>
      </c>
      <c r="G20" s="112">
        <v>360.61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11" sqref="J11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5" t="s">
        <v>19</v>
      </c>
      <c r="H1" s="126"/>
      <c r="I1" s="127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8" t="str">
        <f>'2022-23 Summary'!C2</f>
        <v>PHTO</v>
      </c>
      <c r="H2" s="148"/>
      <c r="I2" s="148"/>
      <c r="J2" s="13">
        <f>'2022-23 Summary'!D2</f>
        <v>3.4</v>
      </c>
      <c r="K2" s="5">
        <f>SUM(K7:K15)</f>
        <v>0.5083333333333333</v>
      </c>
      <c r="L2" s="5">
        <f>SUM(L7:L15)</f>
        <v>237.5</v>
      </c>
      <c r="M2" s="5">
        <f>SUM(M7:M15)</f>
        <v>7.9166666666666661</v>
      </c>
      <c r="N2" s="15">
        <f>L2/K2</f>
        <v>467.2131147540984</v>
      </c>
    </row>
    <row r="3" spans="1:15" ht="19.5" customHeight="1" x14ac:dyDescent="0.25">
      <c r="A3" s="146"/>
      <c r="B3" s="146"/>
      <c r="C3" s="146"/>
      <c r="D3" s="146"/>
      <c r="E3" s="146"/>
      <c r="F3" s="146"/>
      <c r="G3" s="31"/>
      <c r="H3" s="123" t="s">
        <v>50</v>
      </c>
      <c r="I3" s="123"/>
      <c r="J3" s="124"/>
      <c r="K3" s="5">
        <f>'2022-23 Summary'!D2-'Proposed Additions'!K2-'Fall 22'!J2-'Spring 23'!I2-'Summer 22'!K2</f>
        <v>-0.4666666666666664</v>
      </c>
      <c r="L3" s="16"/>
      <c r="M3" s="17"/>
      <c r="N3" s="17"/>
    </row>
    <row r="4" spans="1:15" ht="19.5" customHeight="1" x14ac:dyDescent="0.25">
      <c r="A4" s="149" t="s">
        <v>6</v>
      </c>
      <c r="B4" s="149"/>
      <c r="C4" s="149"/>
      <c r="D4" s="149"/>
      <c r="E4" s="149"/>
      <c r="F4" s="149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70</v>
      </c>
      <c r="B7" s="44" t="s">
        <v>63</v>
      </c>
      <c r="C7" s="21" t="s">
        <v>64</v>
      </c>
      <c r="D7" s="21" t="s">
        <v>71</v>
      </c>
      <c r="E7" s="21">
        <v>30</v>
      </c>
      <c r="F7" s="34">
        <v>25</v>
      </c>
      <c r="G7" s="21">
        <v>1</v>
      </c>
      <c r="H7" s="70">
        <f>G7*F7</f>
        <v>25</v>
      </c>
      <c r="I7" s="92">
        <v>3.5</v>
      </c>
      <c r="J7" s="87">
        <v>2.75</v>
      </c>
      <c r="K7" s="93">
        <f t="shared" ref="K7:K15" si="0">J7*G7/15</f>
        <v>0.18333333333333332</v>
      </c>
      <c r="L7" s="94">
        <f>H7*I7</f>
        <v>87.5</v>
      </c>
      <c r="M7" s="95">
        <f>L7/30</f>
        <v>2.9166666666666665</v>
      </c>
      <c r="N7" s="93">
        <f t="shared" ref="N7:N15" si="1">L7/K7</f>
        <v>477.27272727272731</v>
      </c>
      <c r="O7" s="48"/>
    </row>
    <row r="8" spans="1:15" ht="15.75" customHeight="1" x14ac:dyDescent="0.25">
      <c r="A8" s="44" t="s">
        <v>73</v>
      </c>
      <c r="B8" s="44" t="s">
        <v>63</v>
      </c>
      <c r="C8" s="21" t="s">
        <v>65</v>
      </c>
      <c r="D8" s="21" t="s">
        <v>72</v>
      </c>
      <c r="E8" s="21">
        <v>30</v>
      </c>
      <c r="F8" s="34">
        <v>25</v>
      </c>
      <c r="G8" s="21">
        <v>1</v>
      </c>
      <c r="H8" s="70">
        <f t="shared" ref="H8:H10" si="2">G8*F8</f>
        <v>25</v>
      </c>
      <c r="I8" s="92">
        <v>6</v>
      </c>
      <c r="J8" s="87">
        <v>4.875</v>
      </c>
      <c r="K8" s="93">
        <f t="shared" ref="K8:K10" si="3">J8*G8/15</f>
        <v>0.32500000000000001</v>
      </c>
      <c r="L8" s="94">
        <f t="shared" ref="L8:L10" si="4">H8*I8</f>
        <v>150</v>
      </c>
      <c r="M8" s="95">
        <f t="shared" ref="M8:M10" si="5">L8/30</f>
        <v>5</v>
      </c>
      <c r="N8" s="93">
        <f t="shared" ref="N8:N10" si="6">L8/K8</f>
        <v>461.53846153846155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7" t="s">
        <v>21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8"/>
    </row>
    <row r="17" spans="1:15" x14ac:dyDescent="0.25">
      <c r="A17" s="139"/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1"/>
    </row>
    <row r="18" spans="1:15" x14ac:dyDescent="0.25">
      <c r="A18" s="142"/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4"/>
    </row>
    <row r="19" spans="1:15" x14ac:dyDescent="0.25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4"/>
    </row>
    <row r="20" spans="1:15" x14ac:dyDescent="0.25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4"/>
    </row>
    <row r="21" spans="1:15" x14ac:dyDescent="0.25">
      <c r="A21" s="145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7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2022-01-26T13:39:35Z</dcterms:modified>
</cp:coreProperties>
</file>